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6-1" sheetId="29" r:id="rId1"/>
    <sheet name="6-2 1" sheetId="30" r:id="rId2"/>
    <sheet name="6-2 2" sheetId="31" r:id="rId3"/>
    <sheet name="6-2 3" sheetId="32" r:id="rId4"/>
    <sheet name="6-3" sheetId="33" r:id="rId5"/>
    <sheet name="6-4" sheetId="34" r:id="rId6"/>
    <sheet name="6-5" sheetId="35" r:id="rId7"/>
    <sheet name="6-6" sheetId="3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36" l="1"/>
  <c r="C7" i="36"/>
  <c r="B7" i="36"/>
  <c r="D5" i="33" l="1"/>
  <c r="C5" i="33"/>
  <c r="B5" i="33"/>
  <c r="B7" i="32" l="1"/>
  <c r="D6" i="32"/>
  <c r="D5" i="32"/>
  <c r="D4" i="32"/>
  <c r="D3" i="32"/>
  <c r="D7" i="32" s="1"/>
  <c r="F7" i="31"/>
  <c r="B7" i="31"/>
  <c r="H6" i="31"/>
  <c r="D6" i="31"/>
  <c r="H5" i="31"/>
  <c r="D5" i="31"/>
  <c r="H4" i="31"/>
  <c r="D4" i="31"/>
  <c r="H3" i="31"/>
  <c r="H7" i="31" s="1"/>
  <c r="D3" i="31"/>
  <c r="D7" i="31" s="1"/>
  <c r="B7" i="30"/>
  <c r="D6" i="30"/>
  <c r="D5" i="30"/>
  <c r="D4" i="30"/>
  <c r="D3" i="30"/>
  <c r="D7" i="30" s="1"/>
  <c r="B7" i="29" l="1"/>
  <c r="D6" i="29"/>
  <c r="D5" i="29"/>
  <c r="D4" i="29"/>
  <c r="D3" i="29"/>
  <c r="D7" i="29" s="1"/>
</calcChain>
</file>

<file path=xl/sharedStrings.xml><?xml version="1.0" encoding="utf-8"?>
<sst xmlns="http://schemas.openxmlformats.org/spreadsheetml/2006/main" count="149" uniqueCount="87">
  <si>
    <t>Revenue</t>
  </si>
  <si>
    <t>Accounts receivable</t>
  </si>
  <si>
    <t>Accounts payable</t>
  </si>
  <si>
    <t>Gross profit</t>
  </si>
  <si>
    <t>Inventory</t>
  </si>
  <si>
    <t>Cost of goods sold</t>
  </si>
  <si>
    <t>CCC = DSO + DIO - DPO</t>
  </si>
  <si>
    <t>Home Depot Subsidiary</t>
  </si>
  <si>
    <t>Units</t>
  </si>
  <si>
    <t>Unit Cost</t>
  </si>
  <si>
    <t>Total cost</t>
  </si>
  <si>
    <t>Beginning inventory</t>
  </si>
  <si>
    <t>Purchase #1</t>
  </si>
  <si>
    <t>Purchase #2</t>
  </si>
  <si>
    <t>Purchase #3</t>
  </si>
  <si>
    <t xml:space="preserve"> </t>
  </si>
  <si>
    <t>Cost of goods available for sale</t>
  </si>
  <si>
    <t>1. FIFO</t>
  </si>
  <si>
    <t>2. LIFO</t>
  </si>
  <si>
    <t>3. Average Cost</t>
  </si>
  <si>
    <t>Cost of goods sold (COGS)</t>
  </si>
  <si>
    <t>Units sold</t>
  </si>
  <si>
    <t xml:space="preserve"> FIFO</t>
  </si>
  <si>
    <t>Inventory reported on B/S</t>
  </si>
  <si>
    <t>Market value</t>
  </si>
  <si>
    <t>LIFO</t>
  </si>
  <si>
    <t>Profit difference</t>
  </si>
  <si>
    <t>LIFO reserve</t>
  </si>
  <si>
    <t>Tax savings at 21%</t>
  </si>
  <si>
    <t>Lowe's Companies Inc.</t>
  </si>
  <si>
    <t>1.  Gross profit margin</t>
  </si>
  <si>
    <t>= Gross profit / Revenue</t>
  </si>
  <si>
    <t>2. Days inventory outstanding (DIO)</t>
  </si>
  <si>
    <t>Average inventory</t>
  </si>
  <si>
    <t>DIO = 365 / (COGS / Average inventory)</t>
  </si>
  <si>
    <t>3. Days payables outstanding (DPO)</t>
  </si>
  <si>
    <t>Average accounts payable</t>
  </si>
  <si>
    <t>DPO = 365 / (COGS / Average payables)</t>
  </si>
  <si>
    <t>4. Cash conversion cycle (CCC)</t>
  </si>
  <si>
    <t>Improvement in CCC in 2019</t>
  </si>
  <si>
    <t>5. Cash effect</t>
  </si>
  <si>
    <t>Deterioration in CCC in 2019</t>
  </si>
  <si>
    <t>Average daily COGS = COGS / 365</t>
  </si>
  <si>
    <r>
      <t xml:space="preserve">= Deterioration </t>
    </r>
    <r>
      <rPr>
        <sz val="14"/>
        <color theme="1"/>
        <rFont val="Calibri"/>
        <family val="2"/>
      </rPr>
      <t>×</t>
    </r>
    <r>
      <rPr>
        <sz val="14"/>
        <color theme="1"/>
        <rFont val="Calibri"/>
        <family val="2"/>
        <scheme val="minor"/>
      </rPr>
      <t xml:space="preserve"> Average daily COGS</t>
    </r>
  </si>
  <si>
    <t>Equipment cost</t>
  </si>
  <si>
    <t>Salvage value</t>
  </si>
  <si>
    <t>Estimated useful life</t>
  </si>
  <si>
    <t>1. Straight-line method</t>
  </si>
  <si>
    <t>Cost</t>
  </si>
  <si>
    <t>Net Book Value START</t>
  </si>
  <si>
    <t>Depreciation Expense</t>
  </si>
  <si>
    <t>Accumulated Depreciation</t>
  </si>
  <si>
    <t>Net Book Value END</t>
  </si>
  <si>
    <t>Year 1</t>
  </si>
  <si>
    <t>Year 2</t>
  </si>
  <si>
    <t>Year 3</t>
  </si>
  <si>
    <t>Year 4</t>
  </si>
  <si>
    <t>Year 5</t>
  </si>
  <si>
    <t>2.  Balance sheet presentation end of Year 3</t>
  </si>
  <si>
    <t>Equipment at cost</t>
  </si>
  <si>
    <t>Accumulated depreciation</t>
  </si>
  <si>
    <t>Equipment, net</t>
  </si>
  <si>
    <t>Expected cash flows</t>
  </si>
  <si>
    <t>Current fair value</t>
  </si>
  <si>
    <t>Impairment</t>
  </si>
  <si>
    <t>a.  Impairment</t>
  </si>
  <si>
    <t>b. Gain or loss</t>
  </si>
  <si>
    <t>Proceeds from sale</t>
  </si>
  <si>
    <t>Net book value of PPE</t>
  </si>
  <si>
    <t>Gain (loss)</t>
  </si>
  <si>
    <t>From 6-4 Part 2.  Balance sheet presentation Year 3</t>
  </si>
  <si>
    <t>Depreciation and amortization</t>
  </si>
  <si>
    <t>Gross property, plant, and equipment</t>
  </si>
  <si>
    <t>Net property, plant, and equipment</t>
  </si>
  <si>
    <t>Land</t>
  </si>
  <si>
    <t>Buildings</t>
  </si>
  <si>
    <t>Machinery</t>
  </si>
  <si>
    <t>Construction in progress</t>
  </si>
  <si>
    <t>1. PPE turnover</t>
  </si>
  <si>
    <t>Average PPE, net</t>
  </si>
  <si>
    <t>= Revenue / Average PPE, net</t>
  </si>
  <si>
    <t>2. Average useful life</t>
  </si>
  <si>
    <t>Depreciable asset base</t>
  </si>
  <si>
    <t>Average depreciable asset base</t>
  </si>
  <si>
    <t xml:space="preserve">Average useful life = Average depreciable asset base / Depreciation expense </t>
  </si>
  <si>
    <t>3. Percent used up</t>
  </si>
  <si>
    <t>% used up = Accumulated depreciation                                / Average Depreciable asset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</si>
</sst>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6" formatCode="_(* #,##0_);_(* \(#,##0\);_(* &quot;-&quot;??_);_(@_)"/>
    <numFmt numFmtId="167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4" fillId="3" borderId="0" xfId="0" applyFont="1" applyFill="1"/>
    <xf numFmtId="0" fontId="5" fillId="0" borderId="0" xfId="0" applyFont="1"/>
    <xf numFmtId="0" fontId="6" fillId="0" borderId="0" xfId="0" applyFont="1"/>
    <xf numFmtId="166" fontId="5" fillId="0" borderId="0" xfId="0" applyNumberFormat="1" applyFont="1"/>
    <xf numFmtId="166" fontId="7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Alignment="1">
      <alignment wrapText="1"/>
    </xf>
    <xf numFmtId="15" fontId="4" fillId="3" borderId="0" xfId="0" applyNumberFormat="1" applyFont="1" applyFill="1" applyAlignment="1">
      <alignment horizontal="center" wrapText="1"/>
    </xf>
    <xf numFmtId="166" fontId="4" fillId="3" borderId="0" xfId="1" applyNumberFormat="1" applyFont="1" applyFill="1" applyAlignment="1">
      <alignment horizontal="center" wrapText="1"/>
    </xf>
    <xf numFmtId="166" fontId="5" fillId="0" borderId="0" xfId="1" applyNumberFormat="1" applyFont="1"/>
    <xf numFmtId="43" fontId="5" fillId="0" borderId="0" xfId="1" applyFont="1"/>
    <xf numFmtId="166" fontId="5" fillId="0" borderId="0" xfId="1" applyNumberFormat="1" applyFont="1" applyAlignment="1">
      <alignment horizontal="right"/>
    </xf>
    <xf numFmtId="166" fontId="5" fillId="0" borderId="2" xfId="1" applyNumberFormat="1" applyFont="1" applyBorder="1"/>
    <xf numFmtId="166" fontId="5" fillId="0" borderId="2" xfId="1" applyNumberFormat="1" applyFont="1" applyBorder="1" applyAlignment="1">
      <alignment horizontal="right"/>
    </xf>
    <xf numFmtId="166" fontId="4" fillId="0" borderId="0" xfId="1" applyNumberFormat="1" applyFont="1" applyFill="1" applyAlignment="1">
      <alignment horizontal="center" wrapText="1"/>
    </xf>
    <xf numFmtId="166" fontId="5" fillId="2" borderId="3" xfId="0" applyNumberFormat="1" applyFont="1" applyFill="1" applyBorder="1" applyAlignment="1">
      <alignment wrapText="1"/>
    </xf>
    <xf numFmtId="166" fontId="5" fillId="0" borderId="0" xfId="0" applyNumberFormat="1" applyFont="1" applyAlignment="1">
      <alignment wrapText="1"/>
    </xf>
    <xf numFmtId="43" fontId="5" fillId="0" borderId="0" xfId="1" applyFont="1" applyFill="1" applyAlignment="1">
      <alignment wrapText="1"/>
    </xf>
    <xf numFmtId="166" fontId="5" fillId="0" borderId="0" xfId="1" applyNumberFormat="1" applyFont="1" applyFill="1"/>
    <xf numFmtId="3" fontId="5" fillId="0" borderId="0" xfId="0" applyNumberFormat="1" applyFont="1"/>
    <xf numFmtId="166" fontId="8" fillId="0" borderId="0" xfId="0" applyNumberFormat="1" applyFont="1" applyAlignment="1">
      <alignment horizontal="center"/>
    </xf>
    <xf numFmtId="0" fontId="4" fillId="3" borderId="0" xfId="1" applyNumberFormat="1" applyFont="1" applyFill="1" applyAlignment="1">
      <alignment horizontal="center" wrapText="1"/>
    </xf>
    <xf numFmtId="166" fontId="5" fillId="0" borderId="0" xfId="1" applyNumberFormat="1" applyFont="1" applyBorder="1"/>
    <xf numFmtId="166" fontId="5" fillId="0" borderId="1" xfId="1" applyNumberFormat="1" applyFont="1" applyBorder="1"/>
    <xf numFmtId="166" fontId="5" fillId="0" borderId="0" xfId="1" quotePrefix="1" applyNumberFormat="1" applyFont="1" applyBorder="1" applyAlignment="1">
      <alignment horizontal="right"/>
    </xf>
    <xf numFmtId="0" fontId="5" fillId="0" borderId="0" xfId="0" quotePrefix="1" applyFont="1"/>
    <xf numFmtId="167" fontId="5" fillId="2" borderId="3" xfId="2" applyNumberFormat="1" applyFont="1" applyFill="1" applyBorder="1"/>
    <xf numFmtId="164" fontId="5" fillId="2" borderId="3" xfId="1" applyNumberFormat="1" applyFont="1" applyFill="1" applyBorder="1" applyAlignment="1">
      <alignment horizontal="right" vertical="center" wrapText="1"/>
    </xf>
    <xf numFmtId="43" fontId="5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43" fontId="5" fillId="0" borderId="0" xfId="1" applyFont="1" applyAlignment="1">
      <alignment wrapText="1"/>
    </xf>
    <xf numFmtId="0" fontId="5" fillId="0" borderId="0" xfId="0" quotePrefix="1" applyFont="1" applyAlignment="1">
      <alignment wrapText="1"/>
    </xf>
    <xf numFmtId="0" fontId="10" fillId="3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166" fontId="5" fillId="0" borderId="1" xfId="1" applyNumberFormat="1" applyFont="1" applyBorder="1" applyAlignment="1">
      <alignment wrapText="1"/>
    </xf>
    <xf numFmtId="164" fontId="5" fillId="2" borderId="3" xfId="1" applyNumberFormat="1" applyFont="1" applyFill="1" applyBorder="1"/>
    <xf numFmtId="9" fontId="5" fillId="2" borderId="3" xfId="2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center" vertical="center"/>
    </xf>
    <xf numFmtId="166" fontId="4" fillId="3" borderId="0" xfId="1" applyNumberFormat="1" applyFont="1" applyFill="1" applyAlignment="1">
      <alignment horizontal="center" wrapText="1"/>
    </xf>
  </cellXfs>
  <cellStyles count="7">
    <cellStyle name="Comma" xfId="1" builtinId="3"/>
    <cellStyle name="Comma 2" xfId="5"/>
    <cellStyle name="Currency 2" xfId="4"/>
    <cellStyle name="Normal" xfId="0" builtinId="0"/>
    <cellStyle name="Normal 2" xfId="3"/>
    <cellStyle name="Percent" xfId="2" builtinId="5"/>
    <cellStyle name="Percent 2" xfId="6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="154" zoomScaleNormal="154" workbookViewId="0">
      <selection activeCell="L17" sqref="L17"/>
    </sheetView>
  </sheetViews>
  <sheetFormatPr defaultColWidth="9.109375" defaultRowHeight="18" x14ac:dyDescent="0.35"/>
  <cols>
    <col min="1" max="1" width="34.6640625" style="2" customWidth="1"/>
    <col min="2" max="2" width="13.109375" style="6" customWidth="1"/>
    <col min="3" max="3" width="9.21875" style="6" customWidth="1"/>
    <col min="4" max="4" width="13.109375" style="10" customWidth="1"/>
    <col min="5" max="5" width="7" style="2" customWidth="1"/>
    <col min="6" max="6" width="14.6640625" style="2" customWidth="1"/>
    <col min="7" max="7" width="9.21875" style="2" customWidth="1"/>
    <col min="8" max="8" width="14.6640625" style="2" customWidth="1"/>
    <col min="9" max="9" width="7" style="2" customWidth="1"/>
    <col min="10" max="10" width="14.6640625" style="2" customWidth="1"/>
    <col min="11" max="11" width="9.21875" style="2" customWidth="1"/>
    <col min="12" max="12" width="14.6640625" style="2" customWidth="1"/>
    <col min="13" max="16384" width="9.109375" style="2"/>
  </cols>
  <sheetData>
    <row r="1" spans="1:12" ht="30" customHeight="1" x14ac:dyDescent="0.35">
      <c r="A1" s="38" t="s">
        <v>7</v>
      </c>
      <c r="B1" s="38"/>
      <c r="C1" s="38"/>
      <c r="D1" s="38"/>
      <c r="E1" s="5"/>
      <c r="F1" s="5"/>
      <c r="G1" s="5"/>
      <c r="H1" s="5"/>
      <c r="I1" s="5"/>
      <c r="J1" s="5"/>
      <c r="K1" s="5"/>
      <c r="L1" s="5"/>
    </row>
    <row r="2" spans="1:12" ht="37.5" customHeight="1" x14ac:dyDescent="0.35">
      <c r="A2" s="1"/>
      <c r="B2" s="8" t="s">
        <v>8</v>
      </c>
      <c r="C2" s="8" t="s">
        <v>9</v>
      </c>
      <c r="D2" s="9" t="s">
        <v>10</v>
      </c>
      <c r="E2" s="5"/>
      <c r="F2" s="5"/>
      <c r="G2" s="5"/>
      <c r="H2" s="5"/>
      <c r="I2" s="5"/>
      <c r="J2" s="5"/>
      <c r="K2" s="5"/>
      <c r="L2" s="5"/>
    </row>
    <row r="3" spans="1:12" ht="20.100000000000001" customHeight="1" x14ac:dyDescent="0.35">
      <c r="A3" s="6" t="s">
        <v>11</v>
      </c>
      <c r="B3" s="10">
        <v>1000</v>
      </c>
      <c r="C3" s="11">
        <v>18</v>
      </c>
      <c r="D3" s="12">
        <f>C3*B3</f>
        <v>18000</v>
      </c>
    </row>
    <row r="4" spans="1:12" ht="20.100000000000001" customHeight="1" x14ac:dyDescent="0.35">
      <c r="A4" s="6" t="s">
        <v>12</v>
      </c>
      <c r="B4" s="10">
        <v>1800</v>
      </c>
      <c r="C4" s="11">
        <v>18.25</v>
      </c>
      <c r="D4" s="12">
        <f>C4*B4</f>
        <v>32850</v>
      </c>
    </row>
    <row r="5" spans="1:12" ht="20.100000000000001" customHeight="1" x14ac:dyDescent="0.35">
      <c r="A5" s="6" t="s">
        <v>13</v>
      </c>
      <c r="B5" s="10">
        <v>800</v>
      </c>
      <c r="C5" s="11">
        <v>18.5</v>
      </c>
      <c r="D5" s="12">
        <f>C5*B5</f>
        <v>14800</v>
      </c>
    </row>
    <row r="6" spans="1:12" ht="20.100000000000001" customHeight="1" x14ac:dyDescent="0.35">
      <c r="A6" s="6" t="s">
        <v>14</v>
      </c>
      <c r="B6" s="10">
        <v>1200</v>
      </c>
      <c r="C6" s="11">
        <v>19</v>
      </c>
      <c r="D6" s="12">
        <f>C6*B6</f>
        <v>22800</v>
      </c>
      <c r="F6" s="2" t="s">
        <v>15</v>
      </c>
    </row>
    <row r="7" spans="1:12" ht="20.100000000000001" customHeight="1" thickBot="1" x14ac:dyDescent="0.4">
      <c r="A7" s="2" t="s">
        <v>16</v>
      </c>
      <c r="B7" s="13">
        <f>SUM(B3:B6)</f>
        <v>4800</v>
      </c>
      <c r="C7" s="2"/>
      <c r="D7" s="14">
        <f>SUM(D3:D6)</f>
        <v>88450</v>
      </c>
    </row>
    <row r="8" spans="1:12" ht="20.100000000000001" customHeight="1" thickTop="1" x14ac:dyDescent="0.35"/>
    <row r="9" spans="1:12" s="3" customFormat="1" ht="20.100000000000001" customHeight="1" x14ac:dyDescent="0.35">
      <c r="B9" s="39" t="s">
        <v>17</v>
      </c>
      <c r="C9" s="39"/>
      <c r="D9" s="39"/>
      <c r="F9" s="39" t="s">
        <v>18</v>
      </c>
      <c r="G9" s="39"/>
      <c r="H9" s="39"/>
      <c r="J9" s="39" t="s">
        <v>19</v>
      </c>
      <c r="K9" s="39"/>
      <c r="L9" s="39"/>
    </row>
    <row r="10" spans="1:12" s="3" customFormat="1" ht="20.100000000000001" customHeight="1" thickBot="1" x14ac:dyDescent="0.4">
      <c r="B10" s="15"/>
      <c r="C10" s="15"/>
      <c r="D10" s="15"/>
      <c r="F10" s="15"/>
      <c r="G10" s="15"/>
      <c r="H10" s="15"/>
      <c r="J10" s="15"/>
      <c r="K10" s="15"/>
      <c r="L10" s="15"/>
    </row>
    <row r="11" spans="1:12" ht="20.100000000000001" customHeight="1" thickBot="1" x14ac:dyDescent="0.4">
      <c r="A11" s="2" t="s">
        <v>20</v>
      </c>
      <c r="B11" s="16"/>
      <c r="C11" s="11"/>
      <c r="D11" s="16"/>
      <c r="F11" s="16"/>
      <c r="G11" s="11"/>
      <c r="H11" s="16"/>
      <c r="J11" s="16"/>
      <c r="K11" s="11"/>
      <c r="L11" s="16"/>
    </row>
    <row r="12" spans="1:12" ht="20.100000000000001" customHeight="1" x14ac:dyDescent="0.35">
      <c r="A12" s="2" t="s">
        <v>21</v>
      </c>
      <c r="B12" s="17"/>
      <c r="C12" s="18"/>
      <c r="D12" s="17"/>
      <c r="F12" s="17"/>
      <c r="G12" s="18"/>
      <c r="H12" s="17"/>
      <c r="J12" s="17"/>
      <c r="K12" s="18"/>
      <c r="L12" s="17"/>
    </row>
    <row r="13" spans="1:12" ht="20.100000000000001" customHeight="1" x14ac:dyDescent="0.35">
      <c r="A13" s="2" t="s">
        <v>21</v>
      </c>
      <c r="B13" s="17"/>
      <c r="C13" s="18"/>
      <c r="D13" s="17"/>
      <c r="F13" s="17"/>
      <c r="G13" s="18"/>
      <c r="H13" s="17"/>
      <c r="J13" s="17"/>
      <c r="K13" s="18"/>
      <c r="L13" s="17"/>
    </row>
    <row r="14" spans="1:12" ht="20.100000000000001" customHeight="1" x14ac:dyDescent="0.35">
      <c r="A14" s="2" t="s">
        <v>21</v>
      </c>
      <c r="B14" s="17"/>
      <c r="C14" s="11"/>
      <c r="D14" s="17"/>
      <c r="F14" s="17"/>
      <c r="G14" s="18"/>
      <c r="H14" s="17"/>
      <c r="J14" s="17"/>
      <c r="K14" s="18"/>
      <c r="L14" s="17"/>
    </row>
    <row r="15" spans="1:12" ht="9.75" customHeight="1" thickBot="1" x14ac:dyDescent="0.4">
      <c r="B15" s="17"/>
      <c r="C15" s="11"/>
      <c r="D15" s="17"/>
      <c r="F15" s="17"/>
      <c r="G15" s="11"/>
      <c r="H15" s="17"/>
      <c r="J15" s="17"/>
      <c r="K15" s="11"/>
      <c r="L15" s="17"/>
    </row>
    <row r="16" spans="1:12" ht="20.100000000000001" customHeight="1" thickBot="1" x14ac:dyDescent="0.4">
      <c r="A16" s="2" t="s">
        <v>4</v>
      </c>
      <c r="B16" s="16"/>
      <c r="C16" s="11"/>
      <c r="D16" s="16"/>
      <c r="F16" s="16"/>
      <c r="G16" s="11"/>
      <c r="H16" s="16"/>
      <c r="J16" s="16"/>
      <c r="K16" s="11"/>
      <c r="L16" s="16"/>
    </row>
    <row r="17" spans="2:4" ht="20.100000000000001" customHeight="1" x14ac:dyDescent="0.35">
      <c r="C17" s="11"/>
      <c r="D17" s="19"/>
    </row>
    <row r="18" spans="2:4" s="3" customFormat="1" ht="20.100000000000001" customHeight="1" x14ac:dyDescent="0.35"/>
    <row r="19" spans="2:4" ht="20.100000000000001" customHeight="1" x14ac:dyDescent="0.35">
      <c r="B19" s="2"/>
      <c r="C19" s="2"/>
      <c r="D19" s="2"/>
    </row>
    <row r="20" spans="2:4" ht="20.100000000000001" customHeight="1" x14ac:dyDescent="0.35">
      <c r="B20" s="2"/>
      <c r="C20" s="2"/>
      <c r="D20" s="2"/>
    </row>
    <row r="21" spans="2:4" ht="20.100000000000001" customHeight="1" x14ac:dyDescent="0.35">
      <c r="B21" s="2"/>
      <c r="C21" s="2"/>
      <c r="D21" s="2"/>
    </row>
    <row r="22" spans="2:4" ht="20.100000000000001" customHeight="1" x14ac:dyDescent="0.35">
      <c r="B22" s="2"/>
      <c r="C22" s="2"/>
      <c r="D22" s="2"/>
    </row>
    <row r="23" spans="2:4" ht="20.100000000000001" customHeight="1" x14ac:dyDescent="0.35">
      <c r="B23" s="2"/>
      <c r="C23" s="2"/>
      <c r="D23" s="2"/>
    </row>
    <row r="24" spans="2:4" ht="20.100000000000001" customHeight="1" x14ac:dyDescent="0.35">
      <c r="B24" s="2"/>
      <c r="C24" s="2"/>
      <c r="D24" s="2"/>
    </row>
    <row r="25" spans="2:4" ht="20.100000000000001" customHeight="1" x14ac:dyDescent="0.35">
      <c r="C25" s="11"/>
      <c r="D25" s="19"/>
    </row>
    <row r="26" spans="2:4" s="3" customFormat="1" ht="20.100000000000001" customHeight="1" x14ac:dyDescent="0.35"/>
    <row r="27" spans="2:4" s="3" customFormat="1" ht="20.100000000000001" customHeight="1" x14ac:dyDescent="0.35"/>
    <row r="28" spans="2:4" ht="20.100000000000001" customHeight="1" x14ac:dyDescent="0.35">
      <c r="B28" s="2"/>
      <c r="C28" s="2"/>
      <c r="D28" s="2"/>
    </row>
    <row r="29" spans="2:4" ht="20.100000000000001" customHeight="1" x14ac:dyDescent="0.35">
      <c r="B29" s="2"/>
      <c r="C29" s="2"/>
      <c r="D29" s="2"/>
    </row>
    <row r="30" spans="2:4" ht="20.100000000000001" customHeight="1" x14ac:dyDescent="0.35">
      <c r="B30" s="2"/>
      <c r="C30" s="2"/>
      <c r="D30" s="2"/>
    </row>
    <row r="31" spans="2:4" ht="20.100000000000001" customHeight="1" x14ac:dyDescent="0.35">
      <c r="B31" s="2"/>
      <c r="C31" s="2"/>
      <c r="D31" s="2"/>
    </row>
    <row r="32" spans="2:4" x14ac:dyDescent="0.35">
      <c r="C32" s="11"/>
    </row>
    <row r="33" spans="3:3" x14ac:dyDescent="0.35">
      <c r="C33" s="11"/>
    </row>
  </sheetData>
  <mergeCells count="4">
    <mergeCell ref="A1:D1"/>
    <mergeCell ref="B9:D9"/>
    <mergeCell ref="F9:H9"/>
    <mergeCell ref="J9:L9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130" zoomScaleNormal="130" workbookViewId="0">
      <selection activeCell="B11" sqref="B11:I18"/>
    </sheetView>
  </sheetViews>
  <sheetFormatPr defaultColWidth="9.109375" defaultRowHeight="18" x14ac:dyDescent="0.35"/>
  <cols>
    <col min="1" max="1" width="40.109375" style="2" customWidth="1"/>
    <col min="2" max="2" width="13.6640625" style="6" customWidth="1"/>
    <col min="3" max="3" width="12.6640625" style="6" customWidth="1"/>
    <col min="4" max="4" width="14.6640625" style="10" customWidth="1"/>
    <col min="5" max="16384" width="9.109375" style="2"/>
  </cols>
  <sheetData>
    <row r="1" spans="1:4" ht="30" customHeight="1" x14ac:dyDescent="0.35">
      <c r="A1" s="38" t="s">
        <v>7</v>
      </c>
      <c r="B1" s="38"/>
      <c r="C1" s="38"/>
      <c r="D1" s="38"/>
    </row>
    <row r="2" spans="1:4" ht="37.5" customHeight="1" x14ac:dyDescent="0.35">
      <c r="A2" s="1"/>
      <c r="B2" s="8" t="s">
        <v>8</v>
      </c>
      <c r="C2" s="8" t="s">
        <v>9</v>
      </c>
      <c r="D2" s="9" t="s">
        <v>10</v>
      </c>
    </row>
    <row r="3" spans="1:4" ht="20.100000000000001" customHeight="1" x14ac:dyDescent="0.35">
      <c r="A3" s="6" t="s">
        <v>11</v>
      </c>
      <c r="B3" s="10">
        <v>1000</v>
      </c>
      <c r="C3" s="11">
        <v>18</v>
      </c>
      <c r="D3" s="12">
        <f>C3*B3</f>
        <v>18000</v>
      </c>
    </row>
    <row r="4" spans="1:4" ht="20.100000000000001" customHeight="1" x14ac:dyDescent="0.35">
      <c r="A4" s="6" t="s">
        <v>12</v>
      </c>
      <c r="B4" s="10">
        <v>1800</v>
      </c>
      <c r="C4" s="11">
        <v>18.25</v>
      </c>
      <c r="D4" s="12">
        <f>C4*B4</f>
        <v>32850</v>
      </c>
    </row>
    <row r="5" spans="1:4" ht="20.100000000000001" customHeight="1" x14ac:dyDescent="0.35">
      <c r="A5" s="6" t="s">
        <v>13</v>
      </c>
      <c r="B5" s="10">
        <v>800</v>
      </c>
      <c r="C5" s="11">
        <v>18.5</v>
      </c>
      <c r="D5" s="12">
        <f>C5*B5</f>
        <v>14800</v>
      </c>
    </row>
    <row r="6" spans="1:4" ht="20.100000000000001" customHeight="1" x14ac:dyDescent="0.35">
      <c r="A6" s="6" t="s">
        <v>14</v>
      </c>
      <c r="B6" s="10">
        <v>1200</v>
      </c>
      <c r="C6" s="11">
        <v>19</v>
      </c>
      <c r="D6" s="12">
        <f>C6*B6</f>
        <v>22800</v>
      </c>
    </row>
    <row r="7" spans="1:4" ht="20.100000000000001" customHeight="1" thickBot="1" x14ac:dyDescent="0.4">
      <c r="A7" s="2" t="s">
        <v>16</v>
      </c>
      <c r="B7" s="13">
        <f>SUM(B3:B6)</f>
        <v>4800</v>
      </c>
      <c r="C7" s="2"/>
      <c r="D7" s="14">
        <f>SUM(D3:D6)</f>
        <v>88450</v>
      </c>
    </row>
    <row r="8" spans="1:4" ht="20.100000000000001" customHeight="1" thickTop="1" x14ac:dyDescent="0.35"/>
    <row r="9" spans="1:4" s="3" customFormat="1" ht="20.100000000000001" customHeight="1" x14ac:dyDescent="0.35">
      <c r="B9" s="39" t="s">
        <v>22</v>
      </c>
      <c r="C9" s="39"/>
      <c r="D9" s="39"/>
    </row>
    <row r="10" spans="1:4" s="3" customFormat="1" ht="20.100000000000001" customHeight="1" thickBot="1" x14ac:dyDescent="0.4">
      <c r="B10" s="15"/>
      <c r="C10" s="15"/>
      <c r="D10" s="15"/>
    </row>
    <row r="11" spans="1:4" ht="20.100000000000001" customHeight="1" thickBot="1" x14ac:dyDescent="0.4">
      <c r="A11" s="2" t="s">
        <v>20</v>
      </c>
      <c r="B11" s="16"/>
      <c r="C11" s="11"/>
      <c r="D11" s="16"/>
    </row>
    <row r="12" spans="1:4" ht="20.100000000000001" customHeight="1" x14ac:dyDescent="0.35">
      <c r="A12" s="2" t="s">
        <v>21</v>
      </c>
      <c r="B12" s="17"/>
      <c r="C12" s="18"/>
      <c r="D12" s="17"/>
    </row>
    <row r="13" spans="1:4" ht="20.100000000000001" customHeight="1" x14ac:dyDescent="0.35">
      <c r="A13" s="2" t="s">
        <v>21</v>
      </c>
      <c r="B13" s="17"/>
      <c r="C13" s="18"/>
      <c r="D13" s="17"/>
    </row>
    <row r="14" spans="1:4" ht="20.100000000000001" customHeight="1" thickBot="1" x14ac:dyDescent="0.4">
      <c r="B14" s="17"/>
      <c r="C14" s="11"/>
      <c r="D14" s="17"/>
    </row>
    <row r="15" spans="1:4" ht="20.100000000000001" customHeight="1" thickBot="1" x14ac:dyDescent="0.4">
      <c r="A15" s="2" t="s">
        <v>23</v>
      </c>
      <c r="B15" s="16"/>
      <c r="C15" s="11"/>
      <c r="D15" s="16"/>
    </row>
    <row r="16" spans="1:4" ht="20.100000000000001" customHeight="1" x14ac:dyDescent="0.35">
      <c r="C16" s="11"/>
      <c r="D16" s="19"/>
    </row>
    <row r="17" spans="1:4" s="3" customFormat="1" ht="20.100000000000001" customHeight="1" x14ac:dyDescent="0.35">
      <c r="A17" s="2" t="s">
        <v>24</v>
      </c>
      <c r="D17" s="20"/>
    </row>
    <row r="18" spans="1:4" ht="20.100000000000001" customHeight="1" x14ac:dyDescent="0.35">
      <c r="B18" s="2"/>
      <c r="C18" s="2"/>
      <c r="D18" s="2"/>
    </row>
    <row r="19" spans="1:4" ht="20.100000000000001" customHeight="1" x14ac:dyDescent="0.35">
      <c r="B19" s="2"/>
      <c r="C19" s="2"/>
      <c r="D19" s="4"/>
    </row>
    <row r="20" spans="1:4" ht="20.100000000000001" customHeight="1" x14ac:dyDescent="0.35">
      <c r="B20" s="2"/>
      <c r="C20" s="2"/>
      <c r="D20" s="2"/>
    </row>
    <row r="21" spans="1:4" ht="20.100000000000001" customHeight="1" x14ac:dyDescent="0.35">
      <c r="B21" s="2"/>
      <c r="C21" s="2"/>
      <c r="D21" s="2"/>
    </row>
    <row r="22" spans="1:4" ht="20.100000000000001" customHeight="1" x14ac:dyDescent="0.35">
      <c r="B22" s="2"/>
      <c r="C22" s="2"/>
      <c r="D22" s="2"/>
    </row>
    <row r="23" spans="1:4" ht="20.100000000000001" customHeight="1" x14ac:dyDescent="0.35">
      <c r="B23" s="2"/>
      <c r="C23" s="2"/>
      <c r="D23" s="2"/>
    </row>
    <row r="24" spans="1:4" ht="20.100000000000001" customHeight="1" x14ac:dyDescent="0.35">
      <c r="C24" s="11"/>
      <c r="D24" s="19"/>
    </row>
    <row r="25" spans="1:4" s="3" customFormat="1" ht="20.100000000000001" customHeight="1" x14ac:dyDescent="0.35"/>
    <row r="26" spans="1:4" s="3" customFormat="1" ht="20.100000000000001" customHeight="1" x14ac:dyDescent="0.35"/>
    <row r="27" spans="1:4" ht="20.100000000000001" customHeight="1" x14ac:dyDescent="0.35">
      <c r="B27" s="2"/>
      <c r="C27" s="2"/>
      <c r="D27" s="2"/>
    </row>
    <row r="28" spans="1:4" ht="20.100000000000001" customHeight="1" x14ac:dyDescent="0.35">
      <c r="B28" s="2"/>
      <c r="C28" s="2"/>
      <c r="D28" s="2"/>
    </row>
    <row r="29" spans="1:4" ht="20.100000000000001" customHeight="1" x14ac:dyDescent="0.35">
      <c r="B29" s="2"/>
      <c r="C29" s="2"/>
      <c r="D29" s="2"/>
    </row>
    <row r="30" spans="1:4" ht="20.100000000000001" customHeight="1" x14ac:dyDescent="0.35">
      <c r="B30" s="2"/>
      <c r="C30" s="2"/>
      <c r="D30" s="2"/>
    </row>
    <row r="31" spans="1:4" x14ac:dyDescent="0.35">
      <c r="C31" s="11"/>
    </row>
    <row r="32" spans="1:4" x14ac:dyDescent="0.35">
      <c r="C32" s="11"/>
    </row>
  </sheetData>
  <mergeCells count="2">
    <mergeCell ref="A1:D1"/>
    <mergeCell ref="B9:D9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130" zoomScaleNormal="130" workbookViewId="0">
      <selection activeCell="I18" sqref="I18"/>
    </sheetView>
  </sheetViews>
  <sheetFormatPr defaultColWidth="9.109375" defaultRowHeight="18" x14ac:dyDescent="0.35"/>
  <cols>
    <col min="1" max="1" width="36.109375" style="2" customWidth="1"/>
    <col min="2" max="2" width="13.6640625" style="6" customWidth="1"/>
    <col min="3" max="3" width="12.6640625" style="6" customWidth="1"/>
    <col min="4" max="4" width="14.6640625" style="10" customWidth="1"/>
    <col min="5" max="5" width="7" style="2" customWidth="1"/>
    <col min="6" max="6" width="13.6640625" style="6" customWidth="1"/>
    <col min="7" max="7" width="12.6640625" style="6" customWidth="1"/>
    <col min="8" max="8" width="14.6640625" style="10" customWidth="1"/>
    <col min="9" max="16384" width="9.109375" style="2"/>
  </cols>
  <sheetData>
    <row r="1" spans="1:8" ht="30" customHeight="1" x14ac:dyDescent="0.35">
      <c r="A1" s="38" t="s">
        <v>7</v>
      </c>
      <c r="B1" s="38"/>
      <c r="C1" s="38"/>
      <c r="D1" s="38"/>
      <c r="E1" s="5"/>
      <c r="F1" s="2"/>
      <c r="G1" s="2"/>
      <c r="H1" s="2"/>
    </row>
    <row r="2" spans="1:8" ht="37.5" customHeight="1" x14ac:dyDescent="0.35">
      <c r="A2" s="1"/>
      <c r="B2" s="8" t="s">
        <v>8</v>
      </c>
      <c r="C2" s="8" t="s">
        <v>9</v>
      </c>
      <c r="D2" s="9" t="s">
        <v>10</v>
      </c>
      <c r="E2" s="5"/>
      <c r="F2" s="8" t="s">
        <v>8</v>
      </c>
      <c r="G2" s="8" t="s">
        <v>9</v>
      </c>
      <c r="H2" s="9" t="s">
        <v>10</v>
      </c>
    </row>
    <row r="3" spans="1:8" ht="20.100000000000001" customHeight="1" x14ac:dyDescent="0.35">
      <c r="A3" s="6" t="s">
        <v>11</v>
      </c>
      <c r="B3" s="10">
        <v>1000</v>
      </c>
      <c r="C3" s="11">
        <v>18</v>
      </c>
      <c r="D3" s="12">
        <f>C3*B3</f>
        <v>18000</v>
      </c>
      <c r="F3" s="10">
        <v>1000</v>
      </c>
      <c r="G3" s="11">
        <v>18</v>
      </c>
      <c r="H3" s="12">
        <f>G3*F3</f>
        <v>18000</v>
      </c>
    </row>
    <row r="4" spans="1:8" ht="20.100000000000001" customHeight="1" x14ac:dyDescent="0.35">
      <c r="A4" s="6" t="s">
        <v>12</v>
      </c>
      <c r="B4" s="10">
        <v>1800</v>
      </c>
      <c r="C4" s="11">
        <v>18.25</v>
      </c>
      <c r="D4" s="12">
        <f>C4*B4</f>
        <v>32850</v>
      </c>
      <c r="F4" s="10">
        <v>1800</v>
      </c>
      <c r="G4" s="11">
        <v>18.25</v>
      </c>
      <c r="H4" s="12">
        <f>G4*F4</f>
        <v>32850</v>
      </c>
    </row>
    <row r="5" spans="1:8" ht="20.100000000000001" customHeight="1" x14ac:dyDescent="0.35">
      <c r="A5" s="6" t="s">
        <v>13</v>
      </c>
      <c r="B5" s="10">
        <v>800</v>
      </c>
      <c r="C5" s="11">
        <v>18.5</v>
      </c>
      <c r="D5" s="12">
        <f>C5*B5</f>
        <v>14800</v>
      </c>
      <c r="F5" s="10">
        <v>800</v>
      </c>
      <c r="G5" s="11">
        <v>18.5</v>
      </c>
      <c r="H5" s="12">
        <f>G5*F5</f>
        <v>14800</v>
      </c>
    </row>
    <row r="6" spans="1:8" ht="20.100000000000001" customHeight="1" x14ac:dyDescent="0.35">
      <c r="A6" s="6" t="s">
        <v>14</v>
      </c>
      <c r="B6" s="10">
        <v>1200</v>
      </c>
      <c r="C6" s="11">
        <v>19</v>
      </c>
      <c r="D6" s="12">
        <f>C6*B6</f>
        <v>22800</v>
      </c>
      <c r="F6" s="10">
        <v>0</v>
      </c>
      <c r="G6" s="11">
        <v>19</v>
      </c>
      <c r="H6" s="12">
        <f>G6*F6</f>
        <v>0</v>
      </c>
    </row>
    <row r="7" spans="1:8" ht="20.100000000000001" customHeight="1" thickBot="1" x14ac:dyDescent="0.4">
      <c r="A7" s="2" t="s">
        <v>16</v>
      </c>
      <c r="B7" s="13">
        <f>SUM(B3:B6)</f>
        <v>4800</v>
      </c>
      <c r="C7" s="2"/>
      <c r="D7" s="13">
        <f>SUM(D3:D6)</f>
        <v>88450</v>
      </c>
      <c r="F7" s="13">
        <f>SUM(F3:F6)</f>
        <v>3600</v>
      </c>
      <c r="G7" s="2"/>
      <c r="H7" s="13">
        <f>SUM(H3:H6)</f>
        <v>65650</v>
      </c>
    </row>
    <row r="8" spans="1:8" ht="20.100000000000001" customHeight="1" thickTop="1" x14ac:dyDescent="0.35"/>
    <row r="9" spans="1:8" s="3" customFormat="1" ht="20.100000000000001" customHeight="1" x14ac:dyDescent="0.35">
      <c r="B9" s="39" t="s">
        <v>25</v>
      </c>
      <c r="C9" s="39"/>
      <c r="D9" s="39"/>
      <c r="F9" s="39" t="s">
        <v>25</v>
      </c>
      <c r="G9" s="39"/>
      <c r="H9" s="39"/>
    </row>
    <row r="10" spans="1:8" s="3" customFormat="1" ht="20.100000000000001" customHeight="1" thickBot="1" x14ac:dyDescent="0.4">
      <c r="B10" s="15"/>
      <c r="C10" s="15"/>
      <c r="D10" s="15"/>
      <c r="F10" s="15"/>
      <c r="G10" s="15"/>
      <c r="H10" s="15"/>
    </row>
    <row r="11" spans="1:8" ht="20.100000000000001" customHeight="1" thickBot="1" x14ac:dyDescent="0.4">
      <c r="A11" s="2" t="s">
        <v>20</v>
      </c>
      <c r="B11" s="16"/>
      <c r="C11" s="11"/>
      <c r="D11" s="16"/>
      <c r="F11" s="16"/>
      <c r="G11" s="11"/>
      <c r="H11" s="16"/>
    </row>
    <row r="12" spans="1:8" ht="20.100000000000001" customHeight="1" x14ac:dyDescent="0.35">
      <c r="A12" s="2" t="s">
        <v>21</v>
      </c>
      <c r="B12" s="17"/>
      <c r="C12" s="11"/>
      <c r="D12" s="17"/>
      <c r="F12" s="17"/>
      <c r="G12" s="11"/>
      <c r="H12" s="17"/>
    </row>
    <row r="13" spans="1:8" ht="20.100000000000001" customHeight="1" x14ac:dyDescent="0.35">
      <c r="A13" s="2" t="s">
        <v>21</v>
      </c>
      <c r="B13" s="17"/>
      <c r="C13" s="11"/>
      <c r="D13" s="17"/>
      <c r="F13" s="17"/>
      <c r="G13" s="11"/>
      <c r="H13" s="17"/>
    </row>
    <row r="14" spans="1:8" ht="20.100000000000001" customHeight="1" x14ac:dyDescent="0.35">
      <c r="A14" s="2" t="s">
        <v>21</v>
      </c>
      <c r="B14" s="17"/>
      <c r="C14" s="11"/>
      <c r="D14" s="17"/>
      <c r="F14" s="17"/>
      <c r="G14" s="11"/>
      <c r="H14" s="17"/>
    </row>
    <row r="15" spans="1:8" ht="20.100000000000001" customHeight="1" thickBot="1" x14ac:dyDescent="0.4">
      <c r="A15" s="2" t="s">
        <v>21</v>
      </c>
      <c r="B15" s="17"/>
      <c r="C15" s="11"/>
      <c r="D15" s="17"/>
      <c r="F15" s="17"/>
      <c r="G15" s="11"/>
      <c r="H15" s="17"/>
    </row>
    <row r="16" spans="1:8" ht="20.100000000000001" customHeight="1" thickBot="1" x14ac:dyDescent="0.4">
      <c r="A16" s="2" t="s">
        <v>23</v>
      </c>
      <c r="B16" s="16"/>
      <c r="C16" s="11"/>
      <c r="D16" s="16"/>
      <c r="F16" s="16"/>
      <c r="G16" s="11"/>
      <c r="H16" s="16"/>
    </row>
    <row r="17" spans="1:8" ht="20.100000000000001" customHeight="1" thickBot="1" x14ac:dyDescent="0.4">
      <c r="B17" s="2"/>
      <c r="C17" s="2"/>
      <c r="D17" s="2"/>
      <c r="F17" s="2"/>
      <c r="G17" s="2"/>
      <c r="H17" s="2"/>
    </row>
    <row r="18" spans="1:8" ht="20.100000000000001" customHeight="1" thickBot="1" x14ac:dyDescent="0.4">
      <c r="A18" s="2" t="s">
        <v>26</v>
      </c>
      <c r="B18" s="2"/>
      <c r="C18" s="2"/>
      <c r="D18" s="2"/>
      <c r="F18" s="2"/>
      <c r="G18" s="2"/>
      <c r="H18" s="16"/>
    </row>
    <row r="19" spans="1:8" ht="20.100000000000001" customHeight="1" x14ac:dyDescent="0.35">
      <c r="B19" s="2"/>
      <c r="C19" s="2"/>
      <c r="D19" s="2"/>
      <c r="F19" s="2"/>
      <c r="G19" s="2"/>
      <c r="H19" s="2"/>
    </row>
    <row r="20" spans="1:8" ht="20.100000000000001" customHeight="1" x14ac:dyDescent="0.35">
      <c r="B20" s="2"/>
      <c r="C20" s="2"/>
      <c r="D20" s="2"/>
      <c r="F20" s="2"/>
      <c r="G20" s="2"/>
      <c r="H20" s="2"/>
    </row>
    <row r="21" spans="1:8" ht="20.100000000000001" customHeight="1" x14ac:dyDescent="0.35">
      <c r="B21" s="2"/>
      <c r="C21" s="2"/>
      <c r="D21" s="2"/>
      <c r="F21" s="2"/>
      <c r="G21" s="2"/>
      <c r="H21" s="2"/>
    </row>
    <row r="22" spans="1:8" ht="20.100000000000001" customHeight="1" x14ac:dyDescent="0.35">
      <c r="B22" s="2"/>
      <c r="C22" s="2"/>
      <c r="D22" s="2"/>
      <c r="F22" s="2"/>
      <c r="G22" s="2"/>
      <c r="H22" s="2"/>
    </row>
    <row r="23" spans="1:8" ht="20.100000000000001" customHeight="1" x14ac:dyDescent="0.35">
      <c r="B23" s="2"/>
      <c r="C23" s="2"/>
      <c r="D23" s="2"/>
      <c r="F23" s="2"/>
      <c r="G23" s="2"/>
      <c r="H23" s="2"/>
    </row>
    <row r="24" spans="1:8" ht="20.100000000000001" customHeight="1" x14ac:dyDescent="0.35">
      <c r="C24" s="11"/>
      <c r="D24" s="19"/>
      <c r="G24" s="11"/>
      <c r="H24" s="19"/>
    </row>
    <row r="25" spans="1:8" s="3" customFormat="1" ht="20.100000000000001" customHeight="1" x14ac:dyDescent="0.35"/>
    <row r="26" spans="1:8" s="3" customFormat="1" ht="20.100000000000001" customHeight="1" x14ac:dyDescent="0.35"/>
    <row r="27" spans="1:8" ht="20.100000000000001" customHeight="1" x14ac:dyDescent="0.35">
      <c r="B27" s="2"/>
      <c r="C27" s="2"/>
      <c r="D27" s="2"/>
      <c r="F27" s="2"/>
      <c r="G27" s="2"/>
      <c r="H27" s="2"/>
    </row>
    <row r="28" spans="1:8" ht="20.100000000000001" customHeight="1" x14ac:dyDescent="0.35">
      <c r="B28" s="2"/>
      <c r="C28" s="2"/>
      <c r="D28" s="2"/>
      <c r="F28" s="2"/>
      <c r="G28" s="2"/>
      <c r="H28" s="2"/>
    </row>
    <row r="29" spans="1:8" ht="20.100000000000001" customHeight="1" x14ac:dyDescent="0.35">
      <c r="B29" s="2"/>
      <c r="C29" s="2"/>
      <c r="D29" s="2"/>
      <c r="F29" s="2"/>
      <c r="G29" s="2"/>
      <c r="H29" s="2"/>
    </row>
    <row r="30" spans="1:8" ht="20.100000000000001" customHeight="1" x14ac:dyDescent="0.35">
      <c r="B30" s="2"/>
      <c r="C30" s="2"/>
      <c r="D30" s="2"/>
      <c r="F30" s="2"/>
      <c r="G30" s="2"/>
      <c r="H30" s="2"/>
    </row>
    <row r="31" spans="1:8" x14ac:dyDescent="0.35">
      <c r="C31" s="11"/>
      <c r="G31" s="11"/>
    </row>
    <row r="32" spans="1:8" x14ac:dyDescent="0.35">
      <c r="C32" s="11"/>
      <c r="G32" s="11"/>
    </row>
  </sheetData>
  <mergeCells count="3">
    <mergeCell ref="A1:D1"/>
    <mergeCell ref="B9:D9"/>
    <mergeCell ref="F9:H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130" zoomScaleNormal="130" workbookViewId="0">
      <selection sqref="A1:D1"/>
    </sheetView>
  </sheetViews>
  <sheetFormatPr defaultColWidth="9.109375" defaultRowHeight="18" x14ac:dyDescent="0.35"/>
  <cols>
    <col min="1" max="1" width="36.109375" style="2" customWidth="1"/>
    <col min="2" max="2" width="13.6640625" style="6" customWidth="1"/>
    <col min="3" max="3" width="12.6640625" style="6" customWidth="1"/>
    <col min="4" max="4" width="14.6640625" style="10" customWidth="1"/>
    <col min="5" max="5" width="7" style="2" customWidth="1"/>
    <col min="6" max="6" width="13.6640625" style="6" customWidth="1"/>
    <col min="7" max="7" width="12.6640625" style="6" customWidth="1"/>
    <col min="8" max="8" width="14.6640625" style="10" customWidth="1"/>
    <col min="9" max="16384" width="9.109375" style="2"/>
  </cols>
  <sheetData>
    <row r="1" spans="1:8" ht="30" customHeight="1" x14ac:dyDescent="0.35">
      <c r="A1" s="38" t="s">
        <v>7</v>
      </c>
      <c r="B1" s="38"/>
      <c r="C1" s="38"/>
      <c r="D1" s="38"/>
      <c r="E1" s="5"/>
      <c r="F1" s="2"/>
      <c r="G1" s="2"/>
      <c r="H1" s="2"/>
    </row>
    <row r="2" spans="1:8" ht="37.5" customHeight="1" x14ac:dyDescent="0.35">
      <c r="A2" s="1"/>
      <c r="B2" s="8" t="s">
        <v>8</v>
      </c>
      <c r="C2" s="8" t="s">
        <v>9</v>
      </c>
      <c r="D2" s="9" t="s">
        <v>10</v>
      </c>
      <c r="E2" s="5"/>
      <c r="F2" s="2"/>
      <c r="G2" s="2"/>
      <c r="H2" s="2"/>
    </row>
    <row r="3" spans="1:8" ht="20.100000000000001" customHeight="1" x14ac:dyDescent="0.35">
      <c r="A3" s="6" t="s">
        <v>11</v>
      </c>
      <c r="B3" s="10">
        <v>1000</v>
      </c>
      <c r="C3" s="11">
        <v>18</v>
      </c>
      <c r="D3" s="12">
        <f>C3*B3</f>
        <v>18000</v>
      </c>
      <c r="F3" s="2"/>
      <c r="G3" s="2"/>
      <c r="H3" s="2"/>
    </row>
    <row r="4" spans="1:8" ht="20.100000000000001" customHeight="1" x14ac:dyDescent="0.35">
      <c r="A4" s="6" t="s">
        <v>12</v>
      </c>
      <c r="B4" s="10">
        <v>1800</v>
      </c>
      <c r="C4" s="11">
        <v>18.25</v>
      </c>
      <c r="D4" s="12">
        <f>C4*B4</f>
        <v>32850</v>
      </c>
      <c r="F4" s="2"/>
      <c r="G4" s="2"/>
      <c r="H4" s="2"/>
    </row>
    <row r="5" spans="1:8" ht="20.100000000000001" customHeight="1" x14ac:dyDescent="0.35">
      <c r="A5" s="6" t="s">
        <v>13</v>
      </c>
      <c r="B5" s="10">
        <v>800</v>
      </c>
      <c r="C5" s="11">
        <v>18.5</v>
      </c>
      <c r="D5" s="12">
        <f>C5*B5</f>
        <v>14800</v>
      </c>
      <c r="F5" s="2"/>
      <c r="G5" s="2"/>
      <c r="H5" s="2"/>
    </row>
    <row r="6" spans="1:8" ht="20.100000000000001" customHeight="1" x14ac:dyDescent="0.35">
      <c r="A6" s="6" t="s">
        <v>14</v>
      </c>
      <c r="B6" s="10">
        <v>1200</v>
      </c>
      <c r="C6" s="11">
        <v>19</v>
      </c>
      <c r="D6" s="12">
        <f>C6*B6</f>
        <v>22800</v>
      </c>
      <c r="F6" s="2"/>
      <c r="G6" s="2"/>
      <c r="H6" s="2"/>
    </row>
    <row r="7" spans="1:8" ht="20.100000000000001" customHeight="1" thickBot="1" x14ac:dyDescent="0.4">
      <c r="A7" s="2" t="s">
        <v>16</v>
      </c>
      <c r="B7" s="13">
        <f>SUM(B3:B6)</f>
        <v>4800</v>
      </c>
      <c r="C7" s="2"/>
      <c r="D7" s="13">
        <f>SUM(D3:D6)</f>
        <v>88450</v>
      </c>
      <c r="F7" s="2"/>
      <c r="G7" s="2"/>
      <c r="H7" s="2"/>
    </row>
    <row r="8" spans="1:8" ht="20.100000000000001" customHeight="1" thickTop="1" x14ac:dyDescent="0.35">
      <c r="F8" s="2"/>
      <c r="G8" s="2"/>
      <c r="H8" s="2"/>
    </row>
    <row r="9" spans="1:8" s="3" customFormat="1" ht="20.100000000000001" customHeight="1" x14ac:dyDescent="0.35">
      <c r="B9" s="39" t="s">
        <v>22</v>
      </c>
      <c r="C9" s="39"/>
      <c r="D9" s="39"/>
      <c r="F9" s="39" t="s">
        <v>25</v>
      </c>
      <c r="G9" s="39"/>
      <c r="H9" s="39"/>
    </row>
    <row r="10" spans="1:8" s="3" customFormat="1" ht="10.95" customHeight="1" thickBot="1" x14ac:dyDescent="0.4">
      <c r="B10" s="15"/>
      <c r="C10" s="15"/>
      <c r="D10" s="15"/>
      <c r="F10" s="15"/>
      <c r="G10" s="15"/>
      <c r="H10" s="15"/>
    </row>
    <row r="11" spans="1:8" ht="20.100000000000001" customHeight="1" thickBot="1" x14ac:dyDescent="0.4">
      <c r="A11" s="2" t="s">
        <v>20</v>
      </c>
      <c r="B11" s="16"/>
      <c r="C11" s="11"/>
      <c r="D11" s="16"/>
      <c r="F11" s="16"/>
      <c r="G11" s="11"/>
      <c r="H11" s="16"/>
    </row>
    <row r="12" spans="1:8" ht="20.100000000000001" customHeight="1" x14ac:dyDescent="0.35">
      <c r="A12" s="2" t="s">
        <v>21</v>
      </c>
      <c r="B12" s="17"/>
      <c r="C12" s="18"/>
      <c r="D12" s="17"/>
      <c r="F12" s="17"/>
      <c r="G12" s="11"/>
      <c r="H12" s="17"/>
    </row>
    <row r="13" spans="1:8" ht="20.100000000000001" customHeight="1" x14ac:dyDescent="0.35">
      <c r="A13" s="2" t="s">
        <v>21</v>
      </c>
      <c r="B13" s="17"/>
      <c r="C13" s="18"/>
      <c r="D13" s="17"/>
      <c r="F13" s="17"/>
      <c r="G13" s="11"/>
      <c r="H13" s="17"/>
    </row>
    <row r="14" spans="1:8" ht="20.100000000000001" customHeight="1" x14ac:dyDescent="0.35">
      <c r="A14" s="2" t="s">
        <v>21</v>
      </c>
      <c r="B14" s="17"/>
      <c r="C14" s="11"/>
      <c r="D14" s="17"/>
      <c r="F14" s="17"/>
      <c r="G14" s="11"/>
      <c r="H14" s="17"/>
    </row>
    <row r="15" spans="1:8" ht="10.95" customHeight="1" thickBot="1" x14ac:dyDescent="0.4">
      <c r="F15" s="2"/>
      <c r="G15" s="11"/>
      <c r="H15" s="2"/>
    </row>
    <row r="16" spans="1:8" ht="20.100000000000001" customHeight="1" thickBot="1" x14ac:dyDescent="0.4">
      <c r="A16" s="2" t="s">
        <v>23</v>
      </c>
      <c r="B16" s="16"/>
      <c r="C16" s="11"/>
      <c r="D16" s="16"/>
      <c r="F16" s="16"/>
      <c r="G16" s="11"/>
      <c r="H16" s="16"/>
    </row>
    <row r="17" spans="1:8" ht="20.100000000000001" customHeight="1" thickBot="1" x14ac:dyDescent="0.4">
      <c r="B17" s="2"/>
      <c r="C17" s="2"/>
      <c r="D17" s="2"/>
      <c r="F17" s="3"/>
      <c r="G17" s="3"/>
      <c r="H17" s="20"/>
    </row>
    <row r="18" spans="1:8" ht="20.100000000000001" customHeight="1" thickBot="1" x14ac:dyDescent="0.4">
      <c r="A18" s="2" t="s">
        <v>27</v>
      </c>
      <c r="B18" s="2"/>
      <c r="C18" s="2"/>
      <c r="D18" s="2"/>
      <c r="F18" s="2"/>
      <c r="G18" s="2"/>
      <c r="H18" s="16"/>
    </row>
    <row r="19" spans="1:8" ht="20.100000000000001" customHeight="1" thickBot="1" x14ac:dyDescent="0.4">
      <c r="B19" s="2"/>
      <c r="C19" s="2"/>
      <c r="D19" s="2"/>
      <c r="F19" s="2"/>
      <c r="G19" s="2"/>
      <c r="H19" s="2"/>
    </row>
    <row r="20" spans="1:8" ht="20.100000000000001" customHeight="1" thickBot="1" x14ac:dyDescent="0.4">
      <c r="A20" s="2" t="s">
        <v>28</v>
      </c>
      <c r="B20" s="2"/>
      <c r="C20" s="2"/>
      <c r="D20" s="2"/>
      <c r="F20" s="2"/>
      <c r="G20" s="2"/>
      <c r="H20" s="16"/>
    </row>
    <row r="21" spans="1:8" ht="20.100000000000001" customHeight="1" x14ac:dyDescent="0.35">
      <c r="B21" s="2"/>
      <c r="C21" s="2"/>
      <c r="D21" s="2"/>
      <c r="F21" s="2"/>
      <c r="G21" s="2"/>
      <c r="H21" s="2"/>
    </row>
    <row r="22" spans="1:8" ht="20.100000000000001" customHeight="1" x14ac:dyDescent="0.35">
      <c r="B22" s="2"/>
      <c r="C22" s="2"/>
      <c r="D22" s="2"/>
      <c r="F22" s="2"/>
      <c r="G22" s="2"/>
      <c r="H22" s="4"/>
    </row>
    <row r="23" spans="1:8" ht="20.100000000000001" customHeight="1" x14ac:dyDescent="0.35">
      <c r="B23" s="2"/>
      <c r="C23" s="2"/>
      <c r="D23" s="2"/>
      <c r="F23" s="2"/>
      <c r="G23" s="2"/>
      <c r="H23" s="2"/>
    </row>
    <row r="24" spans="1:8" ht="20.100000000000001" customHeight="1" x14ac:dyDescent="0.35">
      <c r="C24" s="11"/>
      <c r="D24" s="19"/>
      <c r="G24" s="11"/>
      <c r="H24" s="19"/>
    </row>
    <row r="25" spans="1:8" s="3" customFormat="1" ht="20.100000000000001" customHeight="1" x14ac:dyDescent="0.35"/>
    <row r="26" spans="1:8" s="3" customFormat="1" ht="20.100000000000001" customHeight="1" x14ac:dyDescent="0.35"/>
    <row r="27" spans="1:8" ht="20.100000000000001" customHeight="1" x14ac:dyDescent="0.35">
      <c r="B27" s="2"/>
      <c r="C27" s="2"/>
      <c r="D27" s="2"/>
      <c r="F27" s="2"/>
      <c r="G27" s="2"/>
      <c r="H27" s="2"/>
    </row>
    <row r="28" spans="1:8" ht="20.100000000000001" customHeight="1" x14ac:dyDescent="0.35">
      <c r="B28" s="2"/>
      <c r="C28" s="2"/>
      <c r="D28" s="2"/>
      <c r="F28" s="2"/>
      <c r="G28" s="2"/>
      <c r="H28" s="2"/>
    </row>
    <row r="29" spans="1:8" ht="20.100000000000001" customHeight="1" x14ac:dyDescent="0.35">
      <c r="B29" s="2"/>
      <c r="C29" s="2"/>
      <c r="D29" s="2"/>
      <c r="F29" s="2"/>
      <c r="G29" s="2"/>
      <c r="H29" s="2"/>
    </row>
    <row r="30" spans="1:8" ht="20.100000000000001" customHeight="1" x14ac:dyDescent="0.35">
      <c r="B30" s="2"/>
      <c r="C30" s="2"/>
      <c r="D30" s="2"/>
      <c r="F30" s="2"/>
      <c r="G30" s="2"/>
      <c r="H30" s="2"/>
    </row>
    <row r="31" spans="1:8" x14ac:dyDescent="0.35">
      <c r="C31" s="11"/>
      <c r="G31" s="11"/>
    </row>
    <row r="32" spans="1:8" x14ac:dyDescent="0.35">
      <c r="C32" s="11"/>
      <c r="G32" s="11"/>
    </row>
  </sheetData>
  <mergeCells count="3">
    <mergeCell ref="A1:D1"/>
    <mergeCell ref="B9:D9"/>
    <mergeCell ref="F9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115" zoomScaleNormal="115" workbookViewId="0">
      <selection sqref="A1:D1"/>
    </sheetView>
  </sheetViews>
  <sheetFormatPr defaultColWidth="9.109375" defaultRowHeight="18" x14ac:dyDescent="0.35"/>
  <cols>
    <col min="1" max="1" width="44.88671875" style="2" customWidth="1"/>
    <col min="2" max="3" width="17" style="6" customWidth="1"/>
    <col min="4" max="4" width="17" style="10" customWidth="1"/>
    <col min="5" max="5" width="14.6640625" style="2" customWidth="1"/>
    <col min="6" max="16384" width="9.109375" style="2"/>
  </cols>
  <sheetData>
    <row r="1" spans="1:5" s="3" customFormat="1" ht="30" customHeight="1" x14ac:dyDescent="0.35">
      <c r="A1" s="38" t="s">
        <v>29</v>
      </c>
      <c r="B1" s="38"/>
      <c r="C1" s="38"/>
      <c r="D1" s="38"/>
      <c r="E1" s="21"/>
    </row>
    <row r="2" spans="1:5" s="3" customFormat="1" ht="22.5" customHeight="1" x14ac:dyDescent="0.35">
      <c r="A2" s="1"/>
      <c r="B2" s="22">
        <v>2017</v>
      </c>
      <c r="C2" s="22">
        <v>2018</v>
      </c>
      <c r="D2" s="22">
        <v>2019</v>
      </c>
      <c r="E2" s="21"/>
    </row>
    <row r="3" spans="1:5" ht="20.100000000000001" customHeight="1" x14ac:dyDescent="0.35">
      <c r="A3" s="6" t="s">
        <v>0</v>
      </c>
      <c r="B3" s="23">
        <v>65017</v>
      </c>
      <c r="C3" s="23">
        <v>68619</v>
      </c>
      <c r="D3" s="23">
        <v>71309</v>
      </c>
    </row>
    <row r="4" spans="1:5" ht="20.100000000000001" customHeight="1" x14ac:dyDescent="0.35">
      <c r="A4" s="6" t="s">
        <v>5</v>
      </c>
      <c r="B4" s="24">
        <v>43343</v>
      </c>
      <c r="C4" s="24">
        <v>46185</v>
      </c>
      <c r="D4" s="24">
        <v>48394</v>
      </c>
    </row>
    <row r="5" spans="1:5" ht="20.100000000000001" customHeight="1" x14ac:dyDescent="0.35">
      <c r="A5" s="6" t="s">
        <v>3</v>
      </c>
      <c r="B5" s="23">
        <f>B3-B4</f>
        <v>21674</v>
      </c>
      <c r="C5" s="23">
        <f>C3-C4</f>
        <v>22434</v>
      </c>
      <c r="D5" s="23">
        <f>D3-D4</f>
        <v>22915</v>
      </c>
    </row>
    <row r="6" spans="1:5" ht="20.100000000000001" customHeight="1" x14ac:dyDescent="0.35">
      <c r="A6" s="2" t="s">
        <v>1</v>
      </c>
      <c r="B6" s="25">
        <v>0</v>
      </c>
      <c r="C6" s="25">
        <v>0</v>
      </c>
      <c r="D6" s="25">
        <v>0</v>
      </c>
    </row>
    <row r="7" spans="1:5" ht="20.100000000000001" customHeight="1" x14ac:dyDescent="0.35">
      <c r="A7" s="2" t="s">
        <v>4</v>
      </c>
      <c r="B7" s="23">
        <v>10458</v>
      </c>
      <c r="C7" s="23">
        <v>11393</v>
      </c>
      <c r="D7" s="23">
        <v>12561</v>
      </c>
    </row>
    <row r="8" spans="1:5" ht="20.100000000000001" customHeight="1" x14ac:dyDescent="0.35">
      <c r="A8" s="2" t="s">
        <v>2</v>
      </c>
      <c r="B8" s="23">
        <v>6651</v>
      </c>
      <c r="C8" s="23">
        <v>6590</v>
      </c>
      <c r="D8" s="23">
        <v>8279</v>
      </c>
    </row>
    <row r="9" spans="1:5" ht="20.100000000000001" customHeight="1" x14ac:dyDescent="0.35">
      <c r="B9" s="23"/>
      <c r="C9" s="23"/>
      <c r="D9" s="23"/>
    </row>
    <row r="10" spans="1:5" ht="20.100000000000001" customHeight="1" thickBot="1" x14ac:dyDescent="0.4">
      <c r="A10" s="3" t="s">
        <v>30</v>
      </c>
    </row>
    <row r="11" spans="1:5" ht="20.100000000000001" customHeight="1" thickBot="1" x14ac:dyDescent="0.4">
      <c r="A11" s="26" t="s">
        <v>31</v>
      </c>
      <c r="B11" s="27"/>
      <c r="C11" s="27"/>
      <c r="D11" s="27"/>
    </row>
    <row r="12" spans="1:5" x14ac:dyDescent="0.35">
      <c r="C12" s="11"/>
    </row>
    <row r="13" spans="1:5" x14ac:dyDescent="0.35">
      <c r="A13" s="3" t="s">
        <v>32</v>
      </c>
      <c r="B13" s="17"/>
      <c r="C13" s="17"/>
    </row>
    <row r="14" spans="1:5" ht="18.600000000000001" thickBot="1" x14ac:dyDescent="0.4">
      <c r="A14" s="2" t="s">
        <v>33</v>
      </c>
      <c r="C14" s="17"/>
      <c r="D14" s="17"/>
    </row>
    <row r="15" spans="1:5" ht="20.25" customHeight="1" thickBot="1" x14ac:dyDescent="0.4">
      <c r="A15" s="6" t="s">
        <v>34</v>
      </c>
      <c r="C15" s="28"/>
      <c r="D15" s="28"/>
    </row>
    <row r="16" spans="1:5" x14ac:dyDescent="0.35">
      <c r="D16" s="6"/>
    </row>
    <row r="17" spans="1:4" x14ac:dyDescent="0.35">
      <c r="A17" s="3" t="s">
        <v>35</v>
      </c>
      <c r="C17" s="17"/>
      <c r="D17" s="17"/>
    </row>
    <row r="18" spans="1:4" ht="18.600000000000001" thickBot="1" x14ac:dyDescent="0.4">
      <c r="A18" s="2" t="s">
        <v>36</v>
      </c>
      <c r="C18" s="17"/>
      <c r="D18" s="17"/>
    </row>
    <row r="19" spans="1:4" ht="20.25" customHeight="1" thickBot="1" x14ac:dyDescent="0.4">
      <c r="A19" s="6" t="s">
        <v>37</v>
      </c>
      <c r="C19" s="28"/>
      <c r="D19" s="28"/>
    </row>
    <row r="20" spans="1:4" x14ac:dyDescent="0.35">
      <c r="C20" s="2"/>
      <c r="D20" s="6"/>
    </row>
    <row r="21" spans="1:4" ht="18.600000000000001" thickBot="1" x14ac:dyDescent="0.4">
      <c r="A21" s="3" t="s">
        <v>38</v>
      </c>
      <c r="C21" s="17"/>
      <c r="D21" s="17"/>
    </row>
    <row r="22" spans="1:4" ht="20.25" customHeight="1" thickBot="1" x14ac:dyDescent="0.4">
      <c r="A22" s="6" t="s">
        <v>6</v>
      </c>
      <c r="C22" s="28"/>
      <c r="D22" s="28"/>
    </row>
    <row r="23" spans="1:4" x14ac:dyDescent="0.35">
      <c r="A23" s="2" t="s">
        <v>15</v>
      </c>
      <c r="D23" s="6"/>
    </row>
    <row r="24" spans="1:4" x14ac:dyDescent="0.35">
      <c r="A24" s="2" t="s">
        <v>39</v>
      </c>
      <c r="D24" s="29"/>
    </row>
    <row r="26" spans="1:4" x14ac:dyDescent="0.35">
      <c r="A26" s="3" t="s">
        <v>40</v>
      </c>
      <c r="B26" s="17"/>
      <c r="C26" s="17"/>
    </row>
    <row r="27" spans="1:4" x14ac:dyDescent="0.35">
      <c r="A27" s="2" t="s">
        <v>41</v>
      </c>
      <c r="C27" s="30"/>
      <c r="D27" s="31"/>
    </row>
    <row r="28" spans="1:4" ht="18.600000000000001" thickBot="1" x14ac:dyDescent="0.4">
      <c r="A28" s="2" t="s">
        <v>42</v>
      </c>
      <c r="C28" s="30"/>
      <c r="D28" s="31"/>
    </row>
    <row r="29" spans="1:4" ht="20.25" customHeight="1" thickBot="1" x14ac:dyDescent="0.4">
      <c r="A29" s="32" t="s">
        <v>43</v>
      </c>
      <c r="C29" s="30"/>
      <c r="D29" s="28"/>
    </row>
    <row r="31" spans="1:4" x14ac:dyDescent="0.35">
      <c r="B31" s="29"/>
    </row>
  </sheetData>
  <mergeCells count="1">
    <mergeCell ref="A1:D1"/>
  </mergeCells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145" zoomScaleNormal="145" workbookViewId="0">
      <selection activeCell="C12" sqref="C12"/>
    </sheetView>
  </sheetViews>
  <sheetFormatPr defaultColWidth="9.109375" defaultRowHeight="18" x14ac:dyDescent="0.35"/>
  <cols>
    <col min="1" max="1" width="28" style="2" customWidth="1"/>
    <col min="2" max="2" width="20.109375" style="6" customWidth="1"/>
    <col min="3" max="3" width="14.88671875" style="6" customWidth="1"/>
    <col min="4" max="4" width="17" style="6" customWidth="1"/>
    <col min="5" max="5" width="17" style="10" customWidth="1"/>
    <col min="6" max="6" width="15.6640625" style="2" customWidth="1"/>
    <col min="7" max="16384" width="9.109375" style="2"/>
  </cols>
  <sheetData>
    <row r="1" spans="1:6" s="3" customFormat="1" ht="30" customHeight="1" x14ac:dyDescent="0.35">
      <c r="A1" s="38" t="s">
        <v>7</v>
      </c>
      <c r="B1" s="38"/>
      <c r="C1" s="6"/>
      <c r="D1" s="6"/>
      <c r="E1" s="6"/>
      <c r="F1" s="21"/>
    </row>
    <row r="2" spans="1:6" x14ac:dyDescent="0.35">
      <c r="A2" s="2" t="s">
        <v>44</v>
      </c>
      <c r="B2" s="7"/>
      <c r="C2" s="7"/>
    </row>
    <row r="3" spans="1:6" x14ac:dyDescent="0.35">
      <c r="A3" s="2" t="s">
        <v>45</v>
      </c>
      <c r="B3" s="7"/>
      <c r="C3" s="7"/>
    </row>
    <row r="4" spans="1:6" x14ac:dyDescent="0.35">
      <c r="A4" s="2" t="s">
        <v>46</v>
      </c>
    </row>
    <row r="6" spans="1:6" x14ac:dyDescent="0.35">
      <c r="A6" s="3" t="s">
        <v>47</v>
      </c>
    </row>
    <row r="7" spans="1:6" ht="37.5" customHeight="1" x14ac:dyDescent="0.35">
      <c r="B7" s="33" t="s">
        <v>48</v>
      </c>
      <c r="C7" s="33" t="s">
        <v>49</v>
      </c>
      <c r="D7" s="33" t="s">
        <v>50</v>
      </c>
      <c r="E7" s="33" t="s">
        <v>51</v>
      </c>
      <c r="F7" s="33" t="s">
        <v>52</v>
      </c>
    </row>
    <row r="8" spans="1:6" x14ac:dyDescent="0.35">
      <c r="A8" s="34" t="s">
        <v>53</v>
      </c>
      <c r="B8" s="7"/>
      <c r="C8" s="7"/>
      <c r="D8" s="7"/>
      <c r="E8" s="7"/>
      <c r="F8" s="7"/>
    </row>
    <row r="9" spans="1:6" x14ac:dyDescent="0.35">
      <c r="A9" s="34" t="s">
        <v>54</v>
      </c>
      <c r="B9" s="7"/>
      <c r="C9" s="7"/>
      <c r="D9" s="7"/>
      <c r="E9" s="7"/>
      <c r="F9" s="7"/>
    </row>
    <row r="10" spans="1:6" x14ac:dyDescent="0.35">
      <c r="A10" s="34" t="s">
        <v>55</v>
      </c>
      <c r="B10" s="7"/>
      <c r="C10" s="7"/>
      <c r="D10" s="7"/>
      <c r="E10" s="7"/>
      <c r="F10" s="7"/>
    </row>
    <row r="11" spans="1:6" x14ac:dyDescent="0.35">
      <c r="A11" s="34" t="s">
        <v>56</v>
      </c>
      <c r="B11" s="7"/>
      <c r="C11" s="7"/>
      <c r="D11" s="7"/>
      <c r="E11" s="7"/>
      <c r="F11" s="7"/>
    </row>
    <row r="12" spans="1:6" x14ac:dyDescent="0.35">
      <c r="A12" s="34" t="s">
        <v>57</v>
      </c>
      <c r="B12" s="7"/>
      <c r="C12" s="7"/>
      <c r="D12" s="7"/>
      <c r="E12" s="7"/>
      <c r="F12" s="7"/>
    </row>
    <row r="13" spans="1:6" x14ac:dyDescent="0.35">
      <c r="A13" s="34"/>
      <c r="B13" s="7"/>
      <c r="C13" s="7"/>
      <c r="D13" s="7"/>
      <c r="E13" s="7"/>
      <c r="F13" s="7"/>
    </row>
    <row r="14" spans="1:6" x14ac:dyDescent="0.35">
      <c r="A14" s="3" t="s">
        <v>58</v>
      </c>
    </row>
    <row r="15" spans="1:6" x14ac:dyDescent="0.35">
      <c r="A15" s="2" t="s">
        <v>59</v>
      </c>
      <c r="B15" s="7"/>
    </row>
    <row r="16" spans="1:6" x14ac:dyDescent="0.35">
      <c r="A16" s="2" t="s">
        <v>60</v>
      </c>
      <c r="B16" s="35"/>
    </row>
    <row r="17" spans="1:2" x14ac:dyDescent="0.35">
      <c r="A17" s="2" t="s">
        <v>61</v>
      </c>
      <c r="B17" s="7"/>
    </row>
    <row r="19" spans="1:2" x14ac:dyDescent="0.35">
      <c r="A19" s="2" t="s">
        <v>62</v>
      </c>
      <c r="B19" s="7"/>
    </row>
    <row r="20" spans="1:2" x14ac:dyDescent="0.35">
      <c r="B20" s="7"/>
    </row>
    <row r="21" spans="1:2" x14ac:dyDescent="0.35">
      <c r="A21" s="2" t="s">
        <v>63</v>
      </c>
      <c r="B21" s="7"/>
    </row>
    <row r="22" spans="1:2" x14ac:dyDescent="0.35">
      <c r="B22" s="7"/>
    </row>
    <row r="23" spans="1:2" x14ac:dyDescent="0.35">
      <c r="A23" s="2" t="s">
        <v>64</v>
      </c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145" zoomScaleNormal="145" workbookViewId="0">
      <selection activeCell="B10" sqref="B10"/>
    </sheetView>
  </sheetViews>
  <sheetFormatPr defaultColWidth="9.109375" defaultRowHeight="18" x14ac:dyDescent="0.35"/>
  <cols>
    <col min="1" max="1" width="34.109375" style="2" customWidth="1"/>
    <col min="2" max="2" width="16.21875" style="6" customWidth="1"/>
    <col min="3" max="3" width="14.88671875" style="6" customWidth="1"/>
    <col min="4" max="4" width="17" style="6" customWidth="1"/>
    <col min="5" max="5" width="17" style="10" customWidth="1"/>
    <col min="6" max="6" width="15.6640625" style="2" customWidth="1"/>
    <col min="7" max="16384" width="9.109375" style="2"/>
  </cols>
  <sheetData>
    <row r="1" spans="1:6" s="3" customFormat="1" ht="30" customHeight="1" x14ac:dyDescent="0.35">
      <c r="A1" s="38" t="s">
        <v>7</v>
      </c>
      <c r="B1" s="38"/>
      <c r="C1" s="6"/>
      <c r="D1" s="6"/>
      <c r="E1" s="6"/>
      <c r="F1" s="21"/>
    </row>
    <row r="2" spans="1:6" x14ac:dyDescent="0.35">
      <c r="A2" s="3" t="s">
        <v>70</v>
      </c>
    </row>
    <row r="3" spans="1:6" x14ac:dyDescent="0.35">
      <c r="A3" s="2" t="s">
        <v>59</v>
      </c>
      <c r="B3" s="7"/>
    </row>
    <row r="4" spans="1:6" x14ac:dyDescent="0.35">
      <c r="A4" s="2" t="s">
        <v>60</v>
      </c>
      <c r="B4" s="35"/>
    </row>
    <row r="5" spans="1:6" x14ac:dyDescent="0.35">
      <c r="A5" s="2" t="s">
        <v>61</v>
      </c>
      <c r="B5" s="7"/>
    </row>
    <row r="7" spans="1:6" x14ac:dyDescent="0.35">
      <c r="A7" s="3" t="s">
        <v>65</v>
      </c>
      <c r="B7" s="7"/>
    </row>
    <row r="8" spans="1:6" x14ac:dyDescent="0.35">
      <c r="A8" s="2" t="s">
        <v>62</v>
      </c>
      <c r="B8" s="7"/>
    </row>
    <row r="9" spans="1:6" x14ac:dyDescent="0.35">
      <c r="B9" s="7"/>
    </row>
    <row r="10" spans="1:6" x14ac:dyDescent="0.35">
      <c r="A10" s="2" t="s">
        <v>63</v>
      </c>
      <c r="B10" s="7"/>
    </row>
    <row r="11" spans="1:6" x14ac:dyDescent="0.35">
      <c r="B11" s="7"/>
    </row>
    <row r="12" spans="1:6" x14ac:dyDescent="0.35">
      <c r="A12" s="2" t="s">
        <v>64</v>
      </c>
      <c r="B12" s="7"/>
    </row>
    <row r="13" spans="1:6" x14ac:dyDescent="0.35">
      <c r="B13" s="7"/>
    </row>
    <row r="14" spans="1:6" x14ac:dyDescent="0.35">
      <c r="A14" s="3" t="s">
        <v>66</v>
      </c>
      <c r="B14" s="7"/>
    </row>
    <row r="15" spans="1:6" x14ac:dyDescent="0.35">
      <c r="A15" s="2" t="s">
        <v>67</v>
      </c>
      <c r="B15" s="7"/>
    </row>
    <row r="16" spans="1:6" x14ac:dyDescent="0.35">
      <c r="A16" s="2" t="s">
        <v>68</v>
      </c>
      <c r="B16" s="35"/>
    </row>
    <row r="17" spans="1:2" x14ac:dyDescent="0.35">
      <c r="A17" s="2" t="s">
        <v>69</v>
      </c>
      <c r="B17" s="7"/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115" zoomScaleNormal="115" workbookViewId="0">
      <selection sqref="A1:D1"/>
    </sheetView>
  </sheetViews>
  <sheetFormatPr defaultColWidth="9.109375" defaultRowHeight="18" x14ac:dyDescent="0.35"/>
  <cols>
    <col min="1" max="1" width="55.44140625" style="2" customWidth="1"/>
    <col min="2" max="3" width="17" style="6" customWidth="1"/>
    <col min="4" max="4" width="17" style="10" customWidth="1"/>
    <col min="5" max="16384" width="9.109375" style="2"/>
  </cols>
  <sheetData>
    <row r="1" spans="1:4" s="3" customFormat="1" ht="16.5" customHeight="1" x14ac:dyDescent="0.35">
      <c r="A1" s="38" t="s">
        <v>29</v>
      </c>
      <c r="B1" s="38"/>
      <c r="C1" s="38"/>
      <c r="D1" s="38"/>
    </row>
    <row r="2" spans="1:4" s="3" customFormat="1" ht="16.5" customHeight="1" x14ac:dyDescent="0.35">
      <c r="A2" s="1"/>
      <c r="B2" s="22">
        <v>2019</v>
      </c>
      <c r="C2" s="22">
        <v>2018</v>
      </c>
      <c r="D2" s="22">
        <v>2017</v>
      </c>
    </row>
    <row r="3" spans="1:4" ht="20.100000000000001" customHeight="1" x14ac:dyDescent="0.35">
      <c r="A3" s="6" t="s">
        <v>0</v>
      </c>
      <c r="B3" s="23">
        <v>71309</v>
      </c>
      <c r="C3" s="23">
        <v>68619</v>
      </c>
      <c r="D3" s="23">
        <v>65017</v>
      </c>
    </row>
    <row r="4" spans="1:4" ht="20.100000000000001" customHeight="1" x14ac:dyDescent="0.35">
      <c r="A4" s="6" t="s">
        <v>71</v>
      </c>
      <c r="B4" s="23">
        <v>1454</v>
      </c>
      <c r="C4" s="23">
        <v>1540</v>
      </c>
      <c r="D4" s="23">
        <v>1590</v>
      </c>
    </row>
    <row r="5" spans="1:4" ht="20.100000000000001" customHeight="1" x14ac:dyDescent="0.35">
      <c r="A5" s="6" t="s">
        <v>72</v>
      </c>
      <c r="B5" s="23">
        <v>35863</v>
      </c>
      <c r="C5" s="23">
        <v>36940</v>
      </c>
      <c r="D5" s="23">
        <v>36918</v>
      </c>
    </row>
    <row r="6" spans="1:4" ht="20.100000000000001" customHeight="1" x14ac:dyDescent="0.35">
      <c r="A6" s="2" t="s">
        <v>60</v>
      </c>
      <c r="B6" s="23">
        <v>-17431</v>
      </c>
      <c r="C6" s="23">
        <v>-17219</v>
      </c>
      <c r="D6" s="23">
        <v>-16969</v>
      </c>
    </row>
    <row r="7" spans="1:4" ht="20.100000000000001" customHeight="1" x14ac:dyDescent="0.35">
      <c r="A7" s="2" t="s">
        <v>73</v>
      </c>
      <c r="B7" s="23">
        <f>B5+B6</f>
        <v>18432</v>
      </c>
      <c r="C7" s="23">
        <f>C5+C6</f>
        <v>19721</v>
      </c>
      <c r="D7" s="23">
        <f>D5+D6</f>
        <v>19949</v>
      </c>
    </row>
    <row r="8" spans="1:4" ht="10.95" customHeight="1" x14ac:dyDescent="0.35">
      <c r="B8" s="23"/>
      <c r="C8" s="23"/>
      <c r="D8" s="23"/>
    </row>
    <row r="9" spans="1:4" ht="20.100000000000001" customHeight="1" x14ac:dyDescent="0.35">
      <c r="A9" s="2" t="s">
        <v>74</v>
      </c>
      <c r="B9" s="23">
        <v>7196</v>
      </c>
      <c r="C9" s="23">
        <v>7414</v>
      </c>
      <c r="D9" s="23">
        <v>7329</v>
      </c>
    </row>
    <row r="10" spans="1:4" ht="20.100000000000001" customHeight="1" x14ac:dyDescent="0.35">
      <c r="A10" s="2" t="s">
        <v>75</v>
      </c>
      <c r="B10" s="23">
        <v>18052</v>
      </c>
      <c r="C10" s="23">
        <v>18521</v>
      </c>
      <c r="D10" s="23">
        <v>18147</v>
      </c>
    </row>
    <row r="11" spans="1:4" ht="20.100000000000001" customHeight="1" x14ac:dyDescent="0.35">
      <c r="A11" s="2" t="s">
        <v>76</v>
      </c>
      <c r="B11" s="23">
        <v>10090</v>
      </c>
      <c r="C11" s="23">
        <v>10475</v>
      </c>
      <c r="D11" s="23">
        <v>10978</v>
      </c>
    </row>
    <row r="12" spans="1:4" ht="20.100000000000001" customHeight="1" x14ac:dyDescent="0.35">
      <c r="A12" s="2" t="s">
        <v>77</v>
      </c>
      <c r="B12" s="23">
        <v>525</v>
      </c>
      <c r="C12" s="23">
        <v>530</v>
      </c>
      <c r="D12" s="23">
        <v>646</v>
      </c>
    </row>
    <row r="13" spans="1:4" ht="10.95" customHeight="1" x14ac:dyDescent="0.35">
      <c r="B13" s="2"/>
      <c r="C13" s="2"/>
      <c r="D13" s="2"/>
    </row>
    <row r="14" spans="1:4" ht="20.100000000000001" customHeight="1" x14ac:dyDescent="0.35">
      <c r="A14" s="3" t="s">
        <v>78</v>
      </c>
    </row>
    <row r="15" spans="1:4" ht="20.100000000000001" customHeight="1" thickBot="1" x14ac:dyDescent="0.4">
      <c r="A15" s="2" t="s">
        <v>79</v>
      </c>
      <c r="B15" s="17"/>
      <c r="C15" s="17"/>
    </row>
    <row r="16" spans="1:4" ht="20.100000000000001" customHeight="1" thickBot="1" x14ac:dyDescent="0.4">
      <c r="A16" s="26" t="s">
        <v>80</v>
      </c>
      <c r="B16" s="36"/>
      <c r="C16" s="36"/>
    </row>
    <row r="17" spans="1:4" ht="10.95" customHeight="1" x14ac:dyDescent="0.35">
      <c r="C17" s="11"/>
    </row>
    <row r="18" spans="1:4" x14ac:dyDescent="0.35">
      <c r="A18" s="3" t="s">
        <v>81</v>
      </c>
      <c r="B18" s="17"/>
      <c r="C18" s="17"/>
    </row>
    <row r="19" spans="1:4" x14ac:dyDescent="0.35">
      <c r="A19" s="2" t="s">
        <v>82</v>
      </c>
      <c r="B19" s="17"/>
      <c r="C19" s="17"/>
      <c r="D19" s="17"/>
    </row>
    <row r="20" spans="1:4" ht="18.600000000000001" thickBot="1" x14ac:dyDescent="0.4">
      <c r="A20" s="2" t="s">
        <v>83</v>
      </c>
      <c r="B20" s="17"/>
      <c r="C20" s="17"/>
    </row>
    <row r="21" spans="1:4" ht="36.6" thickBot="1" x14ac:dyDescent="0.4">
      <c r="A21" s="6" t="s">
        <v>84</v>
      </c>
      <c r="B21" s="28"/>
      <c r="C21" s="28"/>
    </row>
    <row r="22" spans="1:4" ht="10.95" customHeight="1" x14ac:dyDescent="0.35"/>
    <row r="23" spans="1:4" ht="18.600000000000001" thickBot="1" x14ac:dyDescent="0.4">
      <c r="A23" s="3" t="s">
        <v>85</v>
      </c>
      <c r="B23" s="17"/>
      <c r="C23" s="17"/>
    </row>
    <row r="24" spans="1:4" ht="36.6" thickBot="1" x14ac:dyDescent="0.4">
      <c r="A24" s="6" t="s">
        <v>86</v>
      </c>
      <c r="B24" s="37"/>
      <c r="C24" s="37"/>
    </row>
    <row r="25" spans="1:4" x14ac:dyDescent="0.35">
      <c r="B25" s="2"/>
    </row>
  </sheetData>
  <mergeCells count="1">
    <mergeCell ref="A1:D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6-1</vt:lpstr>
      <vt:lpstr>6-2 1</vt:lpstr>
      <vt:lpstr>6-2 2</vt:lpstr>
      <vt:lpstr>6-2 3</vt:lpstr>
      <vt:lpstr>6-3</vt:lpstr>
      <vt:lpstr>6-4</vt:lpstr>
      <vt:lpstr>6-5</vt:lpstr>
      <vt:lpstr>6-6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2020-08-26T14:14:01Z</dcterms:modified>
</cp:coreProperties>
</file>